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EC10EB2-EC08-4FED-AE36-39963339626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6" i="6" l="1"/>
  <c r="J66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<sst xmlns="http://schemas.openxmlformats.org/spreadsheetml/2006/main" count="615" uniqueCount="113">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</sst>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6" totalsRowCount="1" headerRowDxfId="48" dataDxfId="47" totalsRowDxfId="46">
  <autoFilter ref="A1:O66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6"/>
  <sheetViews>
    <sheetView rightToLeft="1" tabSelected="1" topLeftCell="D1" zoomScale="60" zoomScaleNormal="60" workbookViewId="0">
      <pane ySplit="1" topLeftCell="A579" activePane="bottomLeft" state="frozen"/>
      <selection pane="bottomLeft" activeCell="L585" sqref="L58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42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42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42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42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42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8"/>
  <sheetViews>
    <sheetView rightToLeft="1" workbookViewId="0">
      <pane ySplit="1" topLeftCell="A21" activePane="bottomLeft" state="frozen"/>
      <selection activeCell="AA578" sqref="AA578"/>
      <selection pane="bottomLeft" activeCell="H28" sqref="H2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  <row r="24" spans="1:10" ht="25.2" customHeight="1">
      <c r="A24" s="40" t="s">
        <v>108</v>
      </c>
      <c r="B24" s="39">
        <v>3519.31</v>
      </c>
      <c r="C24" s="39">
        <v>456.74</v>
      </c>
      <c r="D24" s="39">
        <v>122.65</v>
      </c>
      <c r="E24" s="39">
        <v>8.2899999999999991</v>
      </c>
      <c r="F24" s="39">
        <v>2.67</v>
      </c>
      <c r="G24" s="39">
        <v>2.77</v>
      </c>
      <c r="H24" s="39">
        <v>0.59</v>
      </c>
      <c r="I24" s="39">
        <v>0.65</v>
      </c>
      <c r="J24" s="39"/>
    </row>
    <row r="25" spans="1:10" ht="25.2" customHeight="1">
      <c r="A25" s="40" t="s">
        <v>109</v>
      </c>
      <c r="B25" s="39">
        <v>3616.18</v>
      </c>
      <c r="C25" s="39">
        <v>571.34</v>
      </c>
      <c r="D25" s="39">
        <v>93.28</v>
      </c>
      <c r="E25" s="39">
        <v>15.38</v>
      </c>
      <c r="F25" s="39">
        <v>2.2599999999999998</v>
      </c>
      <c r="G25" s="39">
        <v>8.69</v>
      </c>
      <c r="H25" s="39">
        <v>0.4</v>
      </c>
      <c r="I25" s="39">
        <v>0.88</v>
      </c>
      <c r="J25" s="39">
        <v>0.12</v>
      </c>
    </row>
    <row r="26" spans="1:10" ht="25.2" customHeight="1">
      <c r="A26" s="40" t="s">
        <v>110</v>
      </c>
      <c r="B26" s="39">
        <v>2927.82</v>
      </c>
      <c r="C26" s="39">
        <v>413.13</v>
      </c>
      <c r="D26" s="39">
        <v>236.43</v>
      </c>
      <c r="E26" s="39">
        <v>9.14</v>
      </c>
      <c r="F26" s="39">
        <v>1.74</v>
      </c>
      <c r="G26" s="39">
        <v>4.09</v>
      </c>
      <c r="H26" s="39">
        <v>0.49</v>
      </c>
      <c r="I26" s="39">
        <v>0.55000000000000004</v>
      </c>
      <c r="J26" s="39">
        <v>0.01</v>
      </c>
    </row>
    <row r="27" spans="1:10" ht="25.2" customHeight="1">
      <c r="A27" s="40" t="s">
        <v>111</v>
      </c>
      <c r="B27" s="39">
        <v>3009.12</v>
      </c>
      <c r="C27" s="39">
        <v>518.03</v>
      </c>
      <c r="D27" s="39">
        <v>86.43</v>
      </c>
      <c r="E27" s="39">
        <v>7.28</v>
      </c>
      <c r="F27" s="39">
        <v>3009.12</v>
      </c>
      <c r="G27" s="39">
        <v>4.83</v>
      </c>
      <c r="H27" s="39">
        <v>0.05</v>
      </c>
      <c r="I27" s="39">
        <v>0.57999999999999996</v>
      </c>
      <c r="J27" s="39"/>
    </row>
    <row r="28" spans="1:10" ht="25.2" customHeight="1">
      <c r="A28" s="40" t="s">
        <v>112</v>
      </c>
      <c r="B28" s="39">
        <v>3809.71</v>
      </c>
      <c r="C28" s="39">
        <v>572.30999999999995</v>
      </c>
      <c r="D28" s="39">
        <v>66.88</v>
      </c>
      <c r="E28" s="39">
        <v>7.8</v>
      </c>
      <c r="F28" s="39">
        <v>9.1300000000000008</v>
      </c>
      <c r="G28" s="39">
        <v>9.17</v>
      </c>
      <c r="H28" s="39">
        <v>0.01</v>
      </c>
      <c r="I28" s="39">
        <v>0.63</v>
      </c>
      <c r="J28" s="39">
        <v>0.19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6"/>
  <sheetViews>
    <sheetView rightToLeft="1" zoomScale="140" zoomScaleNormal="140" workbookViewId="0">
      <pane ySplit="1" topLeftCell="A656" activePane="bottomLeft" state="frozen"/>
      <selection activeCell="AA578" sqref="AA578"/>
      <selection pane="bottomLeft" activeCell="K665" sqref="K665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>
        <v>14020414</v>
      </c>
      <c r="B661" s="32">
        <v>6579</v>
      </c>
      <c r="C661" s="30">
        <v>515</v>
      </c>
      <c r="D661" s="30">
        <v>125</v>
      </c>
      <c r="E661" s="30">
        <v>25.9</v>
      </c>
      <c r="F661" s="30">
        <v>24.9</v>
      </c>
      <c r="I661" s="30">
        <v>80</v>
      </c>
      <c r="J661" s="30">
        <v>-16</v>
      </c>
    </row>
    <row r="662" spans="1:15">
      <c r="A662" s="29">
        <v>14020417</v>
      </c>
      <c r="B662" s="32">
        <v>5914</v>
      </c>
      <c r="C662" s="30">
        <v>352</v>
      </c>
      <c r="D662" s="30">
        <v>190</v>
      </c>
      <c r="E662" s="30">
        <v>27.1</v>
      </c>
      <c r="F662" s="30">
        <v>26</v>
      </c>
      <c r="I662" s="30">
        <v>-394</v>
      </c>
      <c r="J662" s="30">
        <v>-226</v>
      </c>
    </row>
    <row r="663" spans="1:15">
      <c r="A663" s="29">
        <v>14020418</v>
      </c>
      <c r="B663" s="32">
        <v>6906</v>
      </c>
      <c r="C663" s="30">
        <v>577</v>
      </c>
      <c r="D663" s="30">
        <v>205</v>
      </c>
      <c r="E663" s="30">
        <v>26</v>
      </c>
      <c r="F663" s="30">
        <v>26.5</v>
      </c>
      <c r="I663" s="30">
        <v>-72</v>
      </c>
      <c r="J663" s="30">
        <v>-300</v>
      </c>
    </row>
    <row r="664" spans="1:15">
      <c r="A664" s="29" t="s">
        <v>111</v>
      </c>
      <c r="B664" s="32">
        <v>6702</v>
      </c>
      <c r="C664" s="30">
        <v>326</v>
      </c>
      <c r="D664" s="30">
        <v>285</v>
      </c>
      <c r="E664" s="30">
        <v>25.8</v>
      </c>
      <c r="F664" s="30">
        <v>28.9</v>
      </c>
      <c r="I664" s="30">
        <v>-49</v>
      </c>
      <c r="J664" s="30">
        <v>-875</v>
      </c>
    </row>
    <row r="665" spans="1:15">
      <c r="A665" s="29" t="s">
        <v>112</v>
      </c>
      <c r="B665" s="32">
        <v>8314</v>
      </c>
      <c r="C665" s="30">
        <v>250</v>
      </c>
      <c r="D665" s="30">
        <v>580</v>
      </c>
      <c r="E665" s="30">
        <v>26.3</v>
      </c>
      <c r="F665" s="30">
        <v>34.700000000000003</v>
      </c>
      <c r="I665" s="30">
        <v>49</v>
      </c>
      <c r="J665" s="30">
        <v>-1740</v>
      </c>
    </row>
    <row r="666" spans="1:15">
      <c r="A666" s="29" t="s">
        <v>81</v>
      </c>
      <c r="H666" s="30"/>
      <c r="J666" s="32">
        <f>SUBTOTAL(109,Table2[ورود و خروج سهام])</f>
        <v>-166711</v>
      </c>
      <c r="O666" s="30">
        <f>SUBTOTAL(109,Table2[سال اخیر])</f>
        <v>-123785</v>
      </c>
    </row>
  </sheetData>
  <phoneticPr fontId="1" type="noConversion"/>
  <conditionalFormatting sqref="C223:C665">
    <cfRule type="cellIs" dxfId="15" priority="2" operator="greaterThan">
      <formula>0</formula>
    </cfRule>
  </conditionalFormatting>
  <conditionalFormatting sqref="D223:D665">
    <cfRule type="cellIs" dxfId="14" priority="1" operator="greaterThan">
      <formula>0</formula>
    </cfRule>
  </conditionalFormatting>
  <conditionalFormatting sqref="E223:E665">
    <cfRule type="cellIs" dxfId="13" priority="8" operator="greaterThan">
      <formula>0</formula>
    </cfRule>
  </conditionalFormatting>
  <conditionalFormatting sqref="F223:F66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2023-07-11T11:18:22Z</dcterms:modified>
</cp:coreProperties>
</file>